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ELIPE\Academia\2_UFPB\1_Graduação\disciplinas\1_Sistemas Estruturais I\Aulas\excell\"/>
    </mc:Choice>
  </mc:AlternateContent>
  <xr:revisionPtr revIDLastSave="0" documentId="13_ncr:1_{37EA5DA3-0C5E-4BCD-8AEE-091F313780A0}" xr6:coauthVersionLast="47" xr6:coauthVersionMax="47" xr10:uidLastSave="{00000000-0000-0000-0000-000000000000}"/>
  <bookViews>
    <workbookView xWindow="-120" yWindow="-120" windowWidth="29040" windowHeight="15840" tabRatio="935" xr2:uid="{00000000-000D-0000-FFFF-FFFF00000000}"/>
  </bookViews>
  <sheets>
    <sheet name="CARGA DE VENTO EM PORTICOS" sheetId="1" r:id="rId1"/>
    <sheet name="S2" sheetId="16" state="hidden" r:id="rId2"/>
  </sheets>
  <definedNames>
    <definedName name="categoriaclasse">'S2'!$S$7:$T$21</definedName>
    <definedName name="cubetas61">#REF!</definedName>
    <definedName name="cubetas80">#REF!</definedName>
    <definedName name="S2tabela">'S2'!$A$9:$P$24</definedName>
    <definedName name="treliçadabidir">#REF!</definedName>
    <definedName name="treliçadaunidir">#REF!</definedName>
  </definedNames>
  <calcPr calcId="181029"/>
</workbook>
</file>

<file path=xl/calcChain.xml><?xml version="1.0" encoding="utf-8"?>
<calcChain xmlns="http://schemas.openxmlformats.org/spreadsheetml/2006/main">
  <c r="B3" i="1" l="1"/>
  <c r="A28" i="16" l="1"/>
  <c r="A27" i="16"/>
  <c r="D11" i="1"/>
  <c r="A11" i="1"/>
  <c r="E3" i="1"/>
  <c r="E11" i="1" s="1"/>
  <c r="B26" i="16" l="1"/>
  <c r="B29" i="16"/>
  <c r="E7" i="1" s="1"/>
  <c r="G7" i="1" s="1"/>
  <c r="F11" i="1"/>
  <c r="B11" i="1"/>
  <c r="C11" i="1" s="1"/>
  <c r="A15" i="1" l="1"/>
  <c r="C15" i="1" s="1"/>
  <c r="D15" i="1"/>
  <c r="F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Avell 1513</author>
  </authors>
  <commentList>
    <comment ref="A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Velocidade básica do vento</t>
        </r>
      </text>
    </comment>
  </commentList>
</comments>
</file>

<file path=xl/sharedStrings.xml><?xml version="1.0" encoding="utf-8"?>
<sst xmlns="http://schemas.openxmlformats.org/spreadsheetml/2006/main" count="76" uniqueCount="41">
  <si>
    <t>Npav</t>
  </si>
  <si>
    <t>Lx/Ly</t>
  </si>
  <si>
    <t>Ly/Lx</t>
  </si>
  <si>
    <t>Ca_x</t>
  </si>
  <si>
    <t>Ca_y</t>
  </si>
  <si>
    <t>Htotal (m)</t>
  </si>
  <si>
    <t>Hpav (m)</t>
  </si>
  <si>
    <t>Lx (m)</t>
  </si>
  <si>
    <t>Ly (m)</t>
  </si>
  <si>
    <t>Ht/Ly</t>
  </si>
  <si>
    <t>Ht/Lx</t>
  </si>
  <si>
    <t>Dados da volumetria do edifício</t>
  </si>
  <si>
    <t>Cálculo da pressão dinâmica</t>
  </si>
  <si>
    <t>S1</t>
  </si>
  <si>
    <t>S2</t>
  </si>
  <si>
    <t>S3</t>
  </si>
  <si>
    <t>qd (KN/m²)</t>
  </si>
  <si>
    <t>Cálculo do coeficiente de arrasto</t>
  </si>
  <si>
    <t>Carga de vento uniformemente distribuída na fachada</t>
  </si>
  <si>
    <t>Qv_x (KN/m²)</t>
  </si>
  <si>
    <t>Qv_y (KN/m²)</t>
  </si>
  <si>
    <t>qv_x (KN/m)</t>
  </si>
  <si>
    <t>Dy (m)</t>
  </si>
  <si>
    <t>Dx (m)</t>
  </si>
  <si>
    <t>qv_y (KN/m)</t>
  </si>
  <si>
    <t>Classe</t>
  </si>
  <si>
    <t>Categoria</t>
  </si>
  <si>
    <t>Categoria I</t>
  </si>
  <si>
    <t>Categoria II</t>
  </si>
  <si>
    <t>Categoria III</t>
  </si>
  <si>
    <t>Categoria IV</t>
  </si>
  <si>
    <t>Categoria V</t>
  </si>
  <si>
    <t>V0            (m/s)</t>
  </si>
  <si>
    <t>z</t>
  </si>
  <si>
    <t>Classe A</t>
  </si>
  <si>
    <t>Classe B</t>
  </si>
  <si>
    <t>Classe C</t>
  </si>
  <si>
    <t>Categoria I, Classe A</t>
  </si>
  <si>
    <t>Categoria I, Classe B</t>
  </si>
  <si>
    <t>Categoria I, Classe C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</si>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</sst>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7A09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2" borderId="16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2" fontId="0" fillId="2" borderId="9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2" fontId="0" fillId="2" borderId="10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2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" fontId="0" fillId="3" borderId="10" xfId="0" applyNumberForma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2" fontId="0" fillId="4" borderId="5" xfId="0" applyNumberForma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0" fillId="4" borderId="7" xfId="0" applyFill="1" applyBorder="1"/>
    <xf numFmtId="0" fontId="0" fillId="4" borderId="0" xfId="0" applyFill="1" applyBorder="1"/>
    <xf numFmtId="0" fontId="0" fillId="4" borderId="11" xfId="0" applyFill="1" applyBorder="1" applyAlignment="1">
      <alignment horizontal="center"/>
    </xf>
  </cellXfs>
  <cellStyles count="1">
    <cellStyle name="Normal" xfId="0" builtinId="0"/>
  </cellStyles>
  <dxfs count="2"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A7A0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7326</xdr:colOff>
      <xdr:row>7</xdr:row>
      <xdr:rowOff>15941</xdr:rowOff>
    </xdr:from>
    <xdr:to>
      <xdr:col>21</xdr:col>
      <xdr:colOff>592330</xdr:colOff>
      <xdr:row>45</xdr:row>
      <xdr:rowOff>81189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6D474A-3E0F-40BD-A579-8C4A193F0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3114" y="1517960"/>
          <a:ext cx="4841947" cy="4813094"/>
        </a:xfrm>
        <a:prstGeom prst="rect">
          <a:avLst/>
        </a:prstGeom>
      </xdr:spPr>
    </xdr:pic>
    <xdr:clientData/>
  </xdr:twoCellAnchor>
  <xdr:twoCellAnchor editAs="oneCell">
    <xdr:from>
      <xdr:col>7</xdr:col>
      <xdr:colOff>106042</xdr:colOff>
      <xdr:row>7</xdr:row>
      <xdr:rowOff>7481</xdr:rowOff>
    </xdr:from>
    <xdr:to>
      <xdr:col>14</xdr:col>
      <xdr:colOff>666</xdr:colOff>
      <xdr:row>44</xdr:row>
      <xdr:rowOff>106661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A806381-1E31-4974-B670-C267137A8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4888" y="1509500"/>
          <a:ext cx="4151566" cy="4656526"/>
        </a:xfrm>
        <a:prstGeom prst="rect">
          <a:avLst/>
        </a:prstGeom>
      </xdr:spPr>
    </xdr:pic>
    <xdr:clientData/>
  </xdr:twoCellAnchor>
  <xdr:twoCellAnchor editAs="oneCell">
    <xdr:from>
      <xdr:col>0</xdr:col>
      <xdr:colOff>338964</xdr:colOff>
      <xdr:row>15</xdr:row>
      <xdr:rowOff>156376</xdr:rowOff>
    </xdr:from>
    <xdr:to>
      <xdr:col>6</xdr:col>
      <xdr:colOff>205154</xdr:colOff>
      <xdr:row>44</xdr:row>
      <xdr:rowOff>120794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0A9FA7B-911F-42D8-A85A-6813D602D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8964" y="3548741"/>
          <a:ext cx="4262344" cy="2631418"/>
        </a:xfrm>
        <a:prstGeom prst="rect">
          <a:avLst/>
        </a:prstGeom>
      </xdr:spPr>
    </xdr:pic>
    <xdr:clientData/>
  </xdr:twoCellAnchor>
  <xdr:twoCellAnchor editAs="oneCell">
    <xdr:from>
      <xdr:col>7</xdr:col>
      <xdr:colOff>111125</xdr:colOff>
      <xdr:row>0</xdr:row>
      <xdr:rowOff>47624</xdr:rowOff>
    </xdr:from>
    <xdr:to>
      <xdr:col>16</xdr:col>
      <xdr:colOff>158750</xdr:colOff>
      <xdr:row>6</xdr:row>
      <xdr:rowOff>157918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BD8704E3-C55E-4F75-8F8C-3737FE657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22875" y="47624"/>
          <a:ext cx="5548313" cy="1427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132"/>
  <sheetViews>
    <sheetView tabSelected="1" zoomScale="130" zoomScaleNormal="130" workbookViewId="0">
      <selection activeCell="A3" sqref="A3"/>
    </sheetView>
  </sheetViews>
  <sheetFormatPr defaultColWidth="9.140625" defaultRowHeight="15" x14ac:dyDescent="0.25"/>
  <cols>
    <col min="1" max="1" width="11" style="1" customWidth="1"/>
    <col min="2" max="2" width="11" style="3" customWidth="1"/>
    <col min="3" max="7" width="11" style="1" customWidth="1"/>
    <col min="8" max="85" width="9.140625" style="33"/>
    <col min="86" max="16384" width="9.140625" style="1"/>
  </cols>
  <sheetData>
    <row r="1" spans="1:85" x14ac:dyDescent="0.25">
      <c r="A1" s="26" t="s">
        <v>11</v>
      </c>
      <c r="B1" s="27"/>
      <c r="C1" s="27"/>
      <c r="D1" s="27"/>
      <c r="E1" s="27"/>
      <c r="F1" s="27"/>
      <c r="G1" s="28"/>
    </row>
    <row r="2" spans="1:85" x14ac:dyDescent="0.25">
      <c r="A2" s="17" t="s">
        <v>7</v>
      </c>
      <c r="B2" s="18" t="s">
        <v>8</v>
      </c>
      <c r="C2" s="18" t="s">
        <v>6</v>
      </c>
      <c r="D2" s="18" t="s">
        <v>0</v>
      </c>
      <c r="E2" s="5" t="s">
        <v>5</v>
      </c>
      <c r="F2" s="34"/>
      <c r="G2" s="35"/>
    </row>
    <row r="3" spans="1:85" x14ac:dyDescent="0.25">
      <c r="A3" s="19">
        <v>20</v>
      </c>
      <c r="B3" s="20">
        <f>2*8.5</f>
        <v>17</v>
      </c>
      <c r="C3" s="21">
        <v>3.1</v>
      </c>
      <c r="D3" s="22">
        <v>15</v>
      </c>
      <c r="E3" s="6">
        <f>C3*D3</f>
        <v>46.5</v>
      </c>
      <c r="F3" s="34"/>
      <c r="G3" s="35"/>
    </row>
    <row r="4" spans="1:85" s="33" customFormat="1" x14ac:dyDescent="0.25">
      <c r="A4" s="36"/>
      <c r="B4" s="34"/>
      <c r="C4" s="34"/>
      <c r="D4" s="34"/>
      <c r="E4" s="34"/>
      <c r="F4" s="34"/>
      <c r="G4" s="35"/>
    </row>
    <row r="5" spans="1:85" s="33" customFormat="1" x14ac:dyDescent="0.25">
      <c r="A5" s="37" t="s">
        <v>12</v>
      </c>
      <c r="B5" s="38"/>
      <c r="C5" s="38"/>
      <c r="D5" s="38"/>
      <c r="E5" s="38"/>
      <c r="F5" s="38"/>
      <c r="G5" s="35"/>
    </row>
    <row r="6" spans="1:85" ht="28.9" customHeight="1" x14ac:dyDescent="0.25">
      <c r="A6" s="23" t="s">
        <v>32</v>
      </c>
      <c r="B6" s="24" t="s">
        <v>13</v>
      </c>
      <c r="C6" s="24" t="s">
        <v>26</v>
      </c>
      <c r="D6" s="24" t="s">
        <v>25</v>
      </c>
      <c r="E6" s="7" t="s">
        <v>14</v>
      </c>
      <c r="F6" s="24" t="s">
        <v>15</v>
      </c>
      <c r="G6" s="8" t="s">
        <v>16</v>
      </c>
    </row>
    <row r="7" spans="1:85" x14ac:dyDescent="0.25">
      <c r="A7" s="19">
        <v>30</v>
      </c>
      <c r="B7" s="21">
        <v>1</v>
      </c>
      <c r="C7" s="21" t="s">
        <v>27</v>
      </c>
      <c r="D7" s="21" t="s">
        <v>34</v>
      </c>
      <c r="E7" s="6">
        <f>'S2'!B29</f>
        <v>1.21</v>
      </c>
      <c r="F7" s="21">
        <v>1</v>
      </c>
      <c r="G7" s="9">
        <f>0.000613*(B7*E7*F7*A7)^2</f>
        <v>0.80774396999999998</v>
      </c>
    </row>
    <row r="8" spans="1:85" s="33" customFormat="1" x14ac:dyDescent="0.25">
      <c r="A8" s="36"/>
      <c r="B8" s="34"/>
      <c r="C8" s="34"/>
      <c r="D8" s="34"/>
      <c r="E8" s="34"/>
      <c r="F8" s="34"/>
      <c r="G8" s="35"/>
    </row>
    <row r="9" spans="1:85" s="33" customFormat="1" x14ac:dyDescent="0.25">
      <c r="A9" s="39" t="s">
        <v>17</v>
      </c>
      <c r="B9" s="40"/>
      <c r="C9" s="40"/>
      <c r="D9" s="40"/>
      <c r="E9" s="40"/>
      <c r="F9" s="40"/>
      <c r="G9" s="41"/>
    </row>
    <row r="10" spans="1:85" ht="28.9" customHeight="1" x14ac:dyDescent="0.25">
      <c r="A10" s="10" t="s">
        <v>2</v>
      </c>
      <c r="B10" s="5" t="s">
        <v>9</v>
      </c>
      <c r="C10" s="11" t="s">
        <v>3</v>
      </c>
      <c r="D10" s="5" t="s">
        <v>1</v>
      </c>
      <c r="E10" s="5" t="s">
        <v>10</v>
      </c>
      <c r="F10" s="11" t="s">
        <v>4</v>
      </c>
      <c r="G10" s="35"/>
    </row>
    <row r="11" spans="1:85" s="33" customFormat="1" x14ac:dyDescent="0.25">
      <c r="A11" s="42">
        <f>B3/A3</f>
        <v>0.85</v>
      </c>
      <c r="B11" s="43">
        <f>E3/B3</f>
        <v>2.7352941176470589</v>
      </c>
      <c r="C11" s="44">
        <f>0.25 + 1.355*(A11) + 0.04627*(B11) - 0.5705*(A11)^2 + 0.01457*(B11) - 0.00166*(B11)^2 + 0.07433*(A11)^3 - 0.00266*(A11)^2*(B11) - 0.0000465*(A11)*(B11)^2 + 0.0000188*(B11)^3</f>
        <v>1.1840393088978221</v>
      </c>
      <c r="D11" s="43">
        <f>A3/B3</f>
        <v>1.1764705882352942</v>
      </c>
      <c r="E11" s="43">
        <f>E3/A3</f>
        <v>2.3250000000000002</v>
      </c>
      <c r="F11" s="44">
        <f>0.25 + 1.355*(D11) + 0.04627*(E11) - 0.5705*(D11)^2 + 0.01457*(E11) - 0.00166*(E191)^2 + 0.07433*(D11)^3 - 0.00266*(D11)^2*(E11) - 0.0000465*(D11)*(E11)^2 + 0.0000188*(E11)^3</f>
        <v>1.3083659601392057</v>
      </c>
      <c r="G11" s="35"/>
    </row>
    <row r="12" spans="1:85" s="33" customFormat="1" x14ac:dyDescent="0.25">
      <c r="A12" s="45"/>
      <c r="B12" s="46"/>
      <c r="C12" s="34"/>
      <c r="D12" s="34"/>
      <c r="E12" s="34"/>
      <c r="F12" s="34"/>
      <c r="G12" s="35"/>
    </row>
    <row r="13" spans="1:85" s="3" customFormat="1" x14ac:dyDescent="0.25">
      <c r="A13" s="29" t="s">
        <v>18</v>
      </c>
      <c r="B13" s="30"/>
      <c r="C13" s="30"/>
      <c r="D13" s="30"/>
      <c r="E13" s="30"/>
      <c r="F13" s="30"/>
      <c r="G13" s="31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</row>
    <row r="14" spans="1:85" ht="30" x14ac:dyDescent="0.25">
      <c r="A14" s="12" t="s">
        <v>19</v>
      </c>
      <c r="B14" s="18" t="s">
        <v>22</v>
      </c>
      <c r="C14" s="11" t="s">
        <v>21</v>
      </c>
      <c r="D14" s="15" t="s">
        <v>20</v>
      </c>
      <c r="E14" s="18" t="s">
        <v>23</v>
      </c>
      <c r="F14" s="11" t="s">
        <v>24</v>
      </c>
      <c r="G14" s="35"/>
    </row>
    <row r="15" spans="1:85" ht="15.75" thickBot="1" x14ac:dyDescent="0.3">
      <c r="A15" s="13">
        <f>C11*G7</f>
        <v>0.95640061200518312</v>
      </c>
      <c r="B15" s="25">
        <v>8.5</v>
      </c>
      <c r="C15" s="14">
        <f>B15*A15</f>
        <v>8.1294052020440564</v>
      </c>
      <c r="D15" s="16">
        <f>F11*G7</f>
        <v>1.0568247148557037</v>
      </c>
      <c r="E15" s="25">
        <v>7</v>
      </c>
      <c r="F15" s="14">
        <f>E15*D15</f>
        <v>7.3977730039899257</v>
      </c>
      <c r="G15" s="47"/>
    </row>
    <row r="16" spans="1:85" s="33" customFormat="1" x14ac:dyDescent="0.25"/>
    <row r="17" spans="1:1" s="33" customFormat="1" x14ac:dyDescent="0.25"/>
    <row r="18" spans="1:1" s="33" customFormat="1" x14ac:dyDescent="0.25"/>
    <row r="19" spans="1:1" s="33" customFormat="1" x14ac:dyDescent="0.25"/>
    <row r="20" spans="1:1" s="33" customFormat="1" x14ac:dyDescent="0.25"/>
    <row r="21" spans="1:1" s="33" customFormat="1" x14ac:dyDescent="0.25"/>
    <row r="22" spans="1:1" s="33" customFormat="1" x14ac:dyDescent="0.25"/>
    <row r="23" spans="1:1" s="33" customFormat="1" x14ac:dyDescent="0.25"/>
    <row r="24" spans="1:1" s="33" customFormat="1" x14ac:dyDescent="0.25"/>
    <row r="25" spans="1:1" s="33" customFormat="1" x14ac:dyDescent="0.25"/>
    <row r="26" spans="1:1" s="33" customFormat="1" x14ac:dyDescent="0.25"/>
    <row r="27" spans="1:1" s="33" customFormat="1" x14ac:dyDescent="0.25"/>
    <row r="28" spans="1:1" s="33" customFormat="1" x14ac:dyDescent="0.25"/>
    <row r="29" spans="1:1" s="33" customFormat="1" x14ac:dyDescent="0.25"/>
    <row r="30" spans="1:1" s="33" customFormat="1" hidden="1" x14ac:dyDescent="0.25">
      <c r="A30" s="33" t="s">
        <v>27</v>
      </c>
    </row>
    <row r="31" spans="1:1" s="33" customFormat="1" hidden="1" x14ac:dyDescent="0.25">
      <c r="A31" s="33" t="s">
        <v>28</v>
      </c>
    </row>
    <row r="32" spans="1:1" s="33" customFormat="1" hidden="1" x14ac:dyDescent="0.25">
      <c r="A32" s="33" t="s">
        <v>29</v>
      </c>
    </row>
    <row r="33" spans="1:1" s="33" customFormat="1" hidden="1" x14ac:dyDescent="0.25">
      <c r="A33" s="33" t="s">
        <v>30</v>
      </c>
    </row>
    <row r="34" spans="1:1" s="33" customFormat="1" hidden="1" x14ac:dyDescent="0.25">
      <c r="A34" s="33" t="s">
        <v>31</v>
      </c>
    </row>
    <row r="35" spans="1:1" s="33" customFormat="1" hidden="1" x14ac:dyDescent="0.25"/>
    <row r="36" spans="1:1" s="33" customFormat="1" hidden="1" x14ac:dyDescent="0.25">
      <c r="A36" s="33" t="s">
        <v>34</v>
      </c>
    </row>
    <row r="37" spans="1:1" s="33" customFormat="1" hidden="1" x14ac:dyDescent="0.25">
      <c r="A37" s="33" t="s">
        <v>35</v>
      </c>
    </row>
    <row r="38" spans="1:1" s="33" customFormat="1" hidden="1" x14ac:dyDescent="0.25">
      <c r="A38" s="33" t="s">
        <v>36</v>
      </c>
    </row>
    <row r="39" spans="1:1" s="33" customFormat="1" hidden="1" x14ac:dyDescent="0.25"/>
    <row r="40" spans="1:1" s="33" customFormat="1" hidden="1" x14ac:dyDescent="0.25"/>
    <row r="41" spans="1:1" s="33" customFormat="1" hidden="1" x14ac:dyDescent="0.25"/>
    <row r="42" spans="1:1" s="33" customFormat="1" hidden="1" x14ac:dyDescent="0.25"/>
    <row r="43" spans="1:1" s="33" customFormat="1" hidden="1" x14ac:dyDescent="0.25"/>
    <row r="44" spans="1:1" s="33" customFormat="1" hidden="1" x14ac:dyDescent="0.25"/>
    <row r="45" spans="1:1" s="33" customFormat="1" x14ac:dyDescent="0.25"/>
    <row r="46" spans="1:1" s="33" customFormat="1" x14ac:dyDescent="0.25"/>
    <row r="47" spans="1:1" s="33" customFormat="1" x14ac:dyDescent="0.25"/>
    <row r="48" spans="1:1" s="33" customFormat="1" x14ac:dyDescent="0.25"/>
    <row r="49" s="33" customFormat="1" x14ac:dyDescent="0.25"/>
    <row r="50" s="33" customFormat="1" x14ac:dyDescent="0.25"/>
    <row r="51" s="33" customFormat="1" x14ac:dyDescent="0.25"/>
    <row r="52" s="33" customFormat="1" x14ac:dyDescent="0.25"/>
    <row r="53" s="33" customFormat="1" x14ac:dyDescent="0.25"/>
    <row r="54" s="33" customFormat="1" x14ac:dyDescent="0.25"/>
    <row r="55" s="33" customFormat="1" x14ac:dyDescent="0.25"/>
    <row r="56" s="33" customFormat="1" x14ac:dyDescent="0.25"/>
    <row r="57" s="33" customFormat="1" x14ac:dyDescent="0.25"/>
    <row r="58" s="33" customFormat="1" x14ac:dyDescent="0.25"/>
    <row r="59" s="33" customFormat="1" x14ac:dyDescent="0.25"/>
    <row r="60" s="33" customFormat="1" x14ac:dyDescent="0.25"/>
    <row r="61" s="33" customFormat="1" x14ac:dyDescent="0.25"/>
    <row r="62" s="33" customFormat="1" x14ac:dyDescent="0.25"/>
    <row r="63" s="33" customFormat="1" x14ac:dyDescent="0.25"/>
    <row r="64" s="33" customFormat="1" x14ac:dyDescent="0.25"/>
    <row r="65" s="33" customFormat="1" x14ac:dyDescent="0.25"/>
    <row r="66" s="33" customFormat="1" x14ac:dyDescent="0.25"/>
    <row r="67" s="33" customFormat="1" x14ac:dyDescent="0.25"/>
    <row r="68" s="33" customFormat="1" x14ac:dyDescent="0.25"/>
    <row r="69" s="33" customFormat="1" x14ac:dyDescent="0.25"/>
    <row r="70" s="33" customFormat="1" x14ac:dyDescent="0.25"/>
    <row r="71" s="33" customFormat="1" x14ac:dyDescent="0.25"/>
    <row r="72" s="33" customFormat="1" x14ac:dyDescent="0.25"/>
    <row r="73" s="33" customFormat="1" x14ac:dyDescent="0.25"/>
    <row r="74" s="33" customFormat="1" x14ac:dyDescent="0.25"/>
    <row r="75" s="33" customFormat="1" x14ac:dyDescent="0.25"/>
    <row r="76" s="33" customFormat="1" x14ac:dyDescent="0.25"/>
    <row r="77" s="33" customFormat="1" x14ac:dyDescent="0.25"/>
    <row r="78" s="33" customFormat="1" x14ac:dyDescent="0.25"/>
    <row r="79" s="33" customFormat="1" x14ac:dyDescent="0.25"/>
    <row r="80" s="33" customFormat="1" x14ac:dyDescent="0.25"/>
    <row r="81" s="33" customFormat="1" x14ac:dyDescent="0.25"/>
    <row r="82" s="33" customFormat="1" x14ac:dyDescent="0.25"/>
    <row r="83" s="33" customFormat="1" x14ac:dyDescent="0.25"/>
    <row r="84" s="33" customFormat="1" x14ac:dyDescent="0.25"/>
    <row r="85" s="33" customFormat="1" x14ac:dyDescent="0.25"/>
    <row r="86" s="33" customFormat="1" x14ac:dyDescent="0.25"/>
    <row r="87" s="33" customFormat="1" x14ac:dyDescent="0.25"/>
    <row r="88" s="33" customFormat="1" x14ac:dyDescent="0.25"/>
    <row r="89" s="33" customFormat="1" x14ac:dyDescent="0.25"/>
    <row r="90" s="33" customFormat="1" x14ac:dyDescent="0.25"/>
    <row r="91" s="33" customFormat="1" x14ac:dyDescent="0.25"/>
    <row r="92" s="33" customFormat="1" x14ac:dyDescent="0.25"/>
    <row r="93" s="33" customFormat="1" x14ac:dyDescent="0.25"/>
    <row r="94" s="33" customFormat="1" x14ac:dyDescent="0.25"/>
    <row r="95" s="33" customFormat="1" x14ac:dyDescent="0.25"/>
    <row r="96" s="33" customFormat="1" x14ac:dyDescent="0.25"/>
    <row r="97" s="33" customFormat="1" x14ac:dyDescent="0.25"/>
    <row r="98" s="33" customFormat="1" x14ac:dyDescent="0.25"/>
    <row r="99" s="33" customFormat="1" x14ac:dyDescent="0.25"/>
    <row r="100" s="33" customFormat="1" x14ac:dyDescent="0.25"/>
    <row r="101" s="33" customFormat="1" x14ac:dyDescent="0.25"/>
    <row r="102" s="33" customFormat="1" x14ac:dyDescent="0.25"/>
    <row r="103" s="33" customFormat="1" x14ac:dyDescent="0.25"/>
    <row r="104" s="33" customFormat="1" x14ac:dyDescent="0.25"/>
    <row r="105" s="33" customFormat="1" x14ac:dyDescent="0.25"/>
    <row r="106" s="33" customFormat="1" x14ac:dyDescent="0.25"/>
    <row r="107" s="33" customFormat="1" x14ac:dyDescent="0.25"/>
    <row r="108" s="33" customFormat="1" x14ac:dyDescent="0.25"/>
    <row r="109" s="33" customFormat="1" x14ac:dyDescent="0.25"/>
    <row r="110" s="33" customFormat="1" x14ac:dyDescent="0.25"/>
    <row r="111" s="33" customFormat="1" x14ac:dyDescent="0.25"/>
    <row r="112" s="33" customFormat="1" x14ac:dyDescent="0.25"/>
    <row r="113" s="33" customFormat="1" x14ac:dyDescent="0.25"/>
    <row r="114" s="33" customFormat="1" x14ac:dyDescent="0.25"/>
    <row r="115" s="33" customFormat="1" x14ac:dyDescent="0.25"/>
    <row r="116" s="33" customFormat="1" x14ac:dyDescent="0.25"/>
    <row r="117" s="33" customFormat="1" x14ac:dyDescent="0.25"/>
    <row r="118" s="33" customFormat="1" x14ac:dyDescent="0.25"/>
    <row r="119" s="33" customFormat="1" x14ac:dyDescent="0.25"/>
    <row r="120" s="33" customFormat="1" x14ac:dyDescent="0.25"/>
    <row r="121" s="33" customFormat="1" x14ac:dyDescent="0.25"/>
    <row r="122" s="33" customFormat="1" x14ac:dyDescent="0.25"/>
    <row r="123" s="33" customFormat="1" x14ac:dyDescent="0.25"/>
    <row r="124" s="33" customFormat="1" x14ac:dyDescent="0.25"/>
    <row r="125" s="33" customFormat="1" x14ac:dyDescent="0.25"/>
    <row r="126" s="33" customFormat="1" x14ac:dyDescent="0.25"/>
    <row r="127" s="33" customFormat="1" x14ac:dyDescent="0.25"/>
    <row r="128" s="33" customFormat="1" x14ac:dyDescent="0.25"/>
    <row r="129" s="33" customFormat="1" x14ac:dyDescent="0.25"/>
    <row r="130" s="33" customFormat="1" x14ac:dyDescent="0.25"/>
    <row r="131" s="33" customFormat="1" x14ac:dyDescent="0.25"/>
    <row r="132" s="33" customFormat="1" x14ac:dyDescent="0.25"/>
  </sheetData>
  <sheetProtection algorithmName="SHA-512" hashValue="ShF0i9iy8sbLJdRgFTqQ5iPS9qDW5SAbvfAF4d7BrFYJU2vn9/BTPSXvUOn0n5JvCYtVbSN4dYwrSorU8WwoDQ==" saltValue="snxhiU0PluArueNn+bA+5Q==" spinCount="100000" sheet="1" objects="1" scenarios="1" selectLockedCells="1"/>
  <dataConsolidate/>
  <mergeCells count="4">
    <mergeCell ref="A5:F5"/>
    <mergeCell ref="A1:G1"/>
    <mergeCell ref="A9:G9"/>
    <mergeCell ref="A13:G13"/>
  </mergeCells>
  <phoneticPr fontId="3" type="noConversion"/>
  <conditionalFormatting sqref="D11 A11">
    <cfRule type="cellIs" dxfId="1" priority="3" operator="notBetween">
      <formula>0.2</formula>
      <formula>4</formula>
    </cfRule>
  </conditionalFormatting>
  <conditionalFormatting sqref="B11 E11">
    <cfRule type="cellIs" dxfId="0" priority="2" operator="notBetween">
      <formula>0.5</formula>
      <formula>40</formula>
    </cfRule>
  </conditionalFormatting>
  <dataValidations count="2">
    <dataValidation type="list" allowBlank="1" showInputMessage="1" showErrorMessage="1" sqref="C7" xr:uid="{4CF7C039-623E-4D06-87CA-7E2083BE478C}">
      <formula1>$A$30:$A$34</formula1>
    </dataValidation>
    <dataValidation type="list" allowBlank="1" showInputMessage="1" showErrorMessage="1" sqref="D7" xr:uid="{255A0233-C0B2-4299-8D31-3C57ED3AA96C}">
      <formula1>$A$36:$A$38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9F802-E1B5-4E47-8099-A67258BE99D3}">
  <dimension ref="A7:T29"/>
  <sheetViews>
    <sheetView topLeftCell="A4" zoomScaleNormal="100" workbookViewId="0">
      <selection activeCell="D27" sqref="D27"/>
    </sheetView>
  </sheetViews>
  <sheetFormatPr defaultColWidth="8.85546875" defaultRowHeight="15" x14ac:dyDescent="0.25"/>
  <cols>
    <col min="1" max="1" width="9.85546875" style="3" bestFit="1" customWidth="1"/>
    <col min="2" max="2" width="8.85546875" style="3"/>
    <col min="3" max="3" width="8.85546875" style="3" customWidth="1"/>
    <col min="4" max="17" width="8.85546875" style="3"/>
    <col min="18" max="18" width="8.85546875" style="3" customWidth="1"/>
    <col min="19" max="19" width="17.7109375" style="3" bestFit="1" customWidth="1"/>
    <col min="20" max="16384" width="8.85546875" style="3"/>
  </cols>
  <sheetData>
    <row r="7" spans="1:20" x14ac:dyDescent="0.25">
      <c r="B7" s="32" t="s">
        <v>27</v>
      </c>
      <c r="C7" s="32"/>
      <c r="D7" s="32"/>
      <c r="E7" s="32" t="s">
        <v>28</v>
      </c>
      <c r="F7" s="32"/>
      <c r="G7" s="32"/>
      <c r="H7" s="32" t="s">
        <v>29</v>
      </c>
      <c r="I7" s="32"/>
      <c r="J7" s="32"/>
      <c r="K7" s="32" t="s">
        <v>30</v>
      </c>
      <c r="L7" s="32"/>
      <c r="M7" s="32"/>
      <c r="N7" s="32" t="s">
        <v>31</v>
      </c>
      <c r="O7" s="32"/>
      <c r="P7" s="32"/>
      <c r="S7" s="3" t="s">
        <v>37</v>
      </c>
      <c r="T7" s="3">
        <v>2</v>
      </c>
    </row>
    <row r="8" spans="1:20" x14ac:dyDescent="0.25">
      <c r="A8" s="3" t="s">
        <v>33</v>
      </c>
      <c r="B8" s="3" t="s">
        <v>34</v>
      </c>
      <c r="C8" s="3" t="s">
        <v>35</v>
      </c>
      <c r="D8" s="3" t="s">
        <v>36</v>
      </c>
      <c r="E8" s="3" t="s">
        <v>34</v>
      </c>
      <c r="F8" s="3" t="s">
        <v>35</v>
      </c>
      <c r="G8" s="3" t="s">
        <v>36</v>
      </c>
      <c r="H8" s="3" t="s">
        <v>34</v>
      </c>
      <c r="I8" s="3" t="s">
        <v>35</v>
      </c>
      <c r="J8" s="3" t="s">
        <v>36</v>
      </c>
      <c r="K8" s="3" t="s">
        <v>34</v>
      </c>
      <c r="L8" s="3" t="s">
        <v>35</v>
      </c>
      <c r="M8" s="3" t="s">
        <v>36</v>
      </c>
      <c r="N8" s="3" t="s">
        <v>34</v>
      </c>
      <c r="O8" s="3" t="s">
        <v>35</v>
      </c>
      <c r="P8" s="3" t="s">
        <v>36</v>
      </c>
      <c r="S8" s="3" t="s">
        <v>38</v>
      </c>
      <c r="T8" s="3">
        <v>3</v>
      </c>
    </row>
    <row r="9" spans="1:20" x14ac:dyDescent="0.25">
      <c r="A9" s="3">
        <v>5</v>
      </c>
      <c r="B9" s="3">
        <v>1.06</v>
      </c>
      <c r="C9" s="3">
        <v>1.04</v>
      </c>
      <c r="D9" s="3">
        <v>1.01</v>
      </c>
      <c r="E9" s="3">
        <v>0.94</v>
      </c>
      <c r="F9" s="3">
        <v>0.92</v>
      </c>
      <c r="G9" s="3">
        <v>0.89</v>
      </c>
      <c r="H9" s="3">
        <v>0.88</v>
      </c>
      <c r="I9" s="3">
        <v>0.86</v>
      </c>
      <c r="J9" s="3">
        <v>0.82</v>
      </c>
      <c r="K9" s="3">
        <v>0.79</v>
      </c>
      <c r="L9" s="3">
        <v>0.76</v>
      </c>
      <c r="M9" s="3">
        <v>0.73</v>
      </c>
      <c r="N9" s="3">
        <v>0.74</v>
      </c>
      <c r="O9" s="3">
        <v>0.72</v>
      </c>
      <c r="P9" s="3">
        <v>0.67</v>
      </c>
      <c r="S9" s="3" t="s">
        <v>39</v>
      </c>
      <c r="T9" s="3">
        <v>4</v>
      </c>
    </row>
    <row r="10" spans="1:20" x14ac:dyDescent="0.25">
      <c r="A10" s="3">
        <v>10</v>
      </c>
      <c r="B10" s="3">
        <v>1.1000000000000001</v>
      </c>
      <c r="C10" s="3">
        <v>1.0900000000000001</v>
      </c>
      <c r="D10" s="3">
        <v>1.06</v>
      </c>
      <c r="E10" s="3">
        <v>1</v>
      </c>
      <c r="F10" s="3">
        <v>0.98</v>
      </c>
      <c r="G10" s="3">
        <v>0.95</v>
      </c>
      <c r="H10" s="3">
        <v>0.94</v>
      </c>
      <c r="I10" s="3">
        <v>0.92</v>
      </c>
      <c r="J10" s="3">
        <v>0.88</v>
      </c>
      <c r="K10" s="3">
        <v>0.86</v>
      </c>
      <c r="L10" s="3">
        <v>0.83</v>
      </c>
      <c r="M10" s="3">
        <v>0.8</v>
      </c>
      <c r="N10" s="3">
        <v>0.74</v>
      </c>
      <c r="O10" s="3">
        <v>0.72</v>
      </c>
      <c r="P10" s="3">
        <v>0.67</v>
      </c>
      <c r="S10" s="3" t="s">
        <v>37</v>
      </c>
      <c r="T10" s="3">
        <v>5</v>
      </c>
    </row>
    <row r="11" spans="1:20" x14ac:dyDescent="0.25">
      <c r="A11" s="3">
        <v>15</v>
      </c>
      <c r="B11" s="3">
        <v>1.1299999999999999</v>
      </c>
      <c r="C11" s="3">
        <v>1.1200000000000001</v>
      </c>
      <c r="D11" s="3">
        <v>1.0900000000000001</v>
      </c>
      <c r="E11" s="3">
        <v>1.04</v>
      </c>
      <c r="F11" s="3">
        <v>1.02</v>
      </c>
      <c r="G11" s="3">
        <v>0.99</v>
      </c>
      <c r="H11" s="3">
        <v>0.98</v>
      </c>
      <c r="I11" s="3">
        <v>0.96</v>
      </c>
      <c r="J11" s="3">
        <v>0.93</v>
      </c>
      <c r="K11" s="3">
        <v>0.9</v>
      </c>
      <c r="L11" s="3">
        <v>0.88</v>
      </c>
      <c r="M11" s="3">
        <v>0.84</v>
      </c>
      <c r="N11" s="3">
        <v>0.79</v>
      </c>
      <c r="O11" s="3">
        <v>0.76</v>
      </c>
      <c r="P11" s="3">
        <v>0.72</v>
      </c>
      <c r="S11" s="3" t="s">
        <v>38</v>
      </c>
      <c r="T11" s="3">
        <v>6</v>
      </c>
    </row>
    <row r="12" spans="1:20" x14ac:dyDescent="0.25">
      <c r="A12" s="3">
        <v>20</v>
      </c>
      <c r="B12" s="3">
        <v>1.1499999999999999</v>
      </c>
      <c r="C12" s="3">
        <v>1.1399999999999999</v>
      </c>
      <c r="D12" s="3">
        <v>1.1200000000000001</v>
      </c>
      <c r="E12" s="3">
        <v>1.06</v>
      </c>
      <c r="F12" s="3">
        <v>1.04</v>
      </c>
      <c r="G12" s="3">
        <v>1.02</v>
      </c>
      <c r="H12" s="3">
        <v>1.01</v>
      </c>
      <c r="I12" s="3">
        <v>0.99</v>
      </c>
      <c r="J12" s="3">
        <v>0.96</v>
      </c>
      <c r="K12" s="3">
        <v>0.93</v>
      </c>
      <c r="L12" s="3">
        <v>0.91</v>
      </c>
      <c r="M12" s="3">
        <v>0.88</v>
      </c>
      <c r="N12" s="3">
        <v>0.82</v>
      </c>
      <c r="O12" s="3">
        <v>0.8</v>
      </c>
      <c r="P12" s="3">
        <v>0.76</v>
      </c>
      <c r="S12" s="3" t="s">
        <v>39</v>
      </c>
      <c r="T12" s="3">
        <v>7</v>
      </c>
    </row>
    <row r="13" spans="1:20" x14ac:dyDescent="0.25">
      <c r="A13" s="3">
        <v>30</v>
      </c>
      <c r="B13" s="3">
        <v>1.17</v>
      </c>
      <c r="C13" s="3">
        <v>1.17</v>
      </c>
      <c r="D13" s="3">
        <v>1.1499999999999999</v>
      </c>
      <c r="E13" s="3">
        <v>1.1000000000000001</v>
      </c>
      <c r="F13" s="3">
        <v>1.08</v>
      </c>
      <c r="G13" s="3">
        <v>1.06</v>
      </c>
      <c r="H13" s="3">
        <v>1.05</v>
      </c>
      <c r="I13" s="3">
        <v>1.03</v>
      </c>
      <c r="J13" s="3">
        <v>1</v>
      </c>
      <c r="K13" s="3">
        <v>0.98</v>
      </c>
      <c r="L13" s="3">
        <v>0.96</v>
      </c>
      <c r="M13" s="3">
        <v>0.93</v>
      </c>
      <c r="N13" s="3">
        <v>0.87</v>
      </c>
      <c r="O13" s="3">
        <v>0.85</v>
      </c>
      <c r="P13" s="3">
        <v>0.82</v>
      </c>
      <c r="S13" s="3" t="s">
        <v>37</v>
      </c>
      <c r="T13" s="3">
        <v>8</v>
      </c>
    </row>
    <row r="14" spans="1:20" x14ac:dyDescent="0.25">
      <c r="A14" s="3">
        <v>40</v>
      </c>
      <c r="B14" s="3">
        <v>1.2</v>
      </c>
      <c r="C14" s="3">
        <v>1.19</v>
      </c>
      <c r="D14" s="3">
        <v>1.17</v>
      </c>
      <c r="E14" s="3">
        <v>1.1299999999999999</v>
      </c>
      <c r="F14" s="3">
        <v>1.1100000000000001</v>
      </c>
      <c r="G14" s="3">
        <v>1.0900000000000001</v>
      </c>
      <c r="H14" s="3">
        <v>1.08</v>
      </c>
      <c r="I14" s="3">
        <v>1.06</v>
      </c>
      <c r="J14" s="3">
        <v>1.04</v>
      </c>
      <c r="K14" s="3">
        <v>1.01</v>
      </c>
      <c r="L14" s="3">
        <v>0.99</v>
      </c>
      <c r="M14" s="3">
        <v>0.96</v>
      </c>
      <c r="N14" s="3">
        <v>0.91</v>
      </c>
      <c r="O14" s="3">
        <v>0.89</v>
      </c>
      <c r="P14" s="3">
        <v>0.86</v>
      </c>
      <c r="S14" s="3" t="s">
        <v>38</v>
      </c>
      <c r="T14" s="3">
        <v>9</v>
      </c>
    </row>
    <row r="15" spans="1:20" x14ac:dyDescent="0.25">
      <c r="A15" s="3">
        <v>50</v>
      </c>
      <c r="B15" s="3">
        <v>1.21</v>
      </c>
      <c r="C15" s="3">
        <v>1.21</v>
      </c>
      <c r="D15" s="3">
        <v>1.19</v>
      </c>
      <c r="E15" s="3">
        <v>1.1499999999999999</v>
      </c>
      <c r="F15" s="3">
        <v>1.1299999999999999</v>
      </c>
      <c r="G15" s="3">
        <v>1.1200000000000001</v>
      </c>
      <c r="H15" s="3">
        <v>1.1000000000000001</v>
      </c>
      <c r="I15" s="3">
        <v>1.0900000000000001</v>
      </c>
      <c r="J15" s="3">
        <v>1.06</v>
      </c>
      <c r="K15" s="3">
        <v>1.04</v>
      </c>
      <c r="L15" s="3">
        <v>1.02</v>
      </c>
      <c r="M15" s="3">
        <v>0.99</v>
      </c>
      <c r="N15" s="3">
        <v>0.94</v>
      </c>
      <c r="O15" s="3">
        <v>0.93</v>
      </c>
      <c r="P15" s="3">
        <v>0.89</v>
      </c>
      <c r="S15" s="3" t="s">
        <v>39</v>
      </c>
      <c r="T15" s="3">
        <v>10</v>
      </c>
    </row>
    <row r="16" spans="1:20" x14ac:dyDescent="0.25">
      <c r="A16" s="3">
        <v>60</v>
      </c>
      <c r="B16" s="3">
        <v>1.22</v>
      </c>
      <c r="C16" s="3">
        <v>1.22</v>
      </c>
      <c r="D16" s="3">
        <v>1.21</v>
      </c>
      <c r="E16" s="3">
        <v>1.1599999999999999</v>
      </c>
      <c r="F16" s="3">
        <v>1.1499999999999999</v>
      </c>
      <c r="G16" s="3">
        <v>1.1399999999999999</v>
      </c>
      <c r="H16" s="3">
        <v>1.1200000000000001</v>
      </c>
      <c r="I16" s="3">
        <v>1.1100000000000001</v>
      </c>
      <c r="J16" s="3">
        <v>1.0900000000000001</v>
      </c>
      <c r="K16" s="3">
        <v>1.07</v>
      </c>
      <c r="L16" s="3">
        <v>1.04</v>
      </c>
      <c r="M16" s="3">
        <v>1.02</v>
      </c>
      <c r="N16" s="3">
        <v>0.97</v>
      </c>
      <c r="O16" s="3">
        <v>0.95</v>
      </c>
      <c r="P16" s="3">
        <v>0.92</v>
      </c>
      <c r="S16" s="3" t="s">
        <v>37</v>
      </c>
      <c r="T16" s="3">
        <v>11</v>
      </c>
    </row>
    <row r="17" spans="1:20" x14ac:dyDescent="0.25">
      <c r="A17" s="3">
        <v>80</v>
      </c>
      <c r="B17" s="3">
        <v>1.25</v>
      </c>
      <c r="C17" s="3">
        <v>1.24</v>
      </c>
      <c r="D17" s="3">
        <v>1.23</v>
      </c>
      <c r="E17" s="3">
        <v>1.19</v>
      </c>
      <c r="F17" s="3">
        <v>1.18</v>
      </c>
      <c r="G17" s="3">
        <v>1.17</v>
      </c>
      <c r="H17" s="3">
        <v>1.1599999999999999</v>
      </c>
      <c r="I17" s="3">
        <v>1.1399999999999999</v>
      </c>
      <c r="J17" s="3">
        <v>1.1200000000000001</v>
      </c>
      <c r="K17" s="3">
        <v>1.1000000000000001</v>
      </c>
      <c r="L17" s="3">
        <v>1.08</v>
      </c>
      <c r="M17" s="3">
        <v>1.06</v>
      </c>
      <c r="N17" s="3">
        <v>1.01</v>
      </c>
      <c r="O17" s="3">
        <v>1</v>
      </c>
      <c r="P17" s="3">
        <v>0.97</v>
      </c>
      <c r="S17" s="3" t="s">
        <v>38</v>
      </c>
      <c r="T17" s="3">
        <v>12</v>
      </c>
    </row>
    <row r="18" spans="1:20" x14ac:dyDescent="0.25">
      <c r="A18" s="3">
        <v>100</v>
      </c>
      <c r="B18" s="3">
        <v>1.26</v>
      </c>
      <c r="C18" s="3">
        <v>1.26</v>
      </c>
      <c r="D18" s="3">
        <v>1.25</v>
      </c>
      <c r="E18" s="3">
        <v>1.22</v>
      </c>
      <c r="F18" s="3">
        <v>1.21</v>
      </c>
      <c r="G18" s="3">
        <v>1.2</v>
      </c>
      <c r="H18" s="3">
        <v>1.18</v>
      </c>
      <c r="I18" s="3">
        <v>1.17</v>
      </c>
      <c r="J18" s="3">
        <v>1.1499999999999999</v>
      </c>
      <c r="K18" s="3">
        <v>1.1299999999999999</v>
      </c>
      <c r="L18" s="3">
        <v>1.1100000000000001</v>
      </c>
      <c r="M18" s="3">
        <v>1.0900000000000001</v>
      </c>
      <c r="N18" s="3">
        <v>1.05</v>
      </c>
      <c r="O18" s="3">
        <v>1.03</v>
      </c>
      <c r="P18" s="3">
        <v>1.01</v>
      </c>
      <c r="S18" s="3" t="s">
        <v>39</v>
      </c>
      <c r="T18" s="3">
        <v>13</v>
      </c>
    </row>
    <row r="19" spans="1:20" x14ac:dyDescent="0.25">
      <c r="A19" s="3">
        <v>120</v>
      </c>
      <c r="B19" s="3">
        <v>1.28</v>
      </c>
      <c r="C19" s="3">
        <v>1.28</v>
      </c>
      <c r="D19" s="3">
        <v>1.27</v>
      </c>
      <c r="E19" s="3">
        <v>1.24</v>
      </c>
      <c r="F19" s="3">
        <v>1.23</v>
      </c>
      <c r="G19" s="3">
        <v>1.22</v>
      </c>
      <c r="H19" s="3">
        <v>1.2</v>
      </c>
      <c r="I19" s="3">
        <v>1.2</v>
      </c>
      <c r="J19" s="3">
        <v>1.18</v>
      </c>
      <c r="K19" s="3">
        <v>1.1599999999999999</v>
      </c>
      <c r="L19" s="3">
        <v>1.1399999999999999</v>
      </c>
      <c r="M19" s="3">
        <v>1.1200000000000001</v>
      </c>
      <c r="N19" s="3">
        <v>1.07</v>
      </c>
      <c r="O19" s="3">
        <v>1.06</v>
      </c>
      <c r="P19" s="3">
        <v>1.04</v>
      </c>
      <c r="S19" s="3" t="s">
        <v>37</v>
      </c>
      <c r="T19" s="3">
        <v>14</v>
      </c>
    </row>
    <row r="20" spans="1:20" x14ac:dyDescent="0.25">
      <c r="A20" s="3">
        <v>140</v>
      </c>
      <c r="B20" s="3">
        <v>1.29</v>
      </c>
      <c r="C20" s="3">
        <v>1.29</v>
      </c>
      <c r="D20" s="3">
        <v>1.28</v>
      </c>
      <c r="E20" s="3">
        <v>1.25</v>
      </c>
      <c r="F20" s="3">
        <v>1.24</v>
      </c>
      <c r="G20" s="3">
        <v>1.24</v>
      </c>
      <c r="H20" s="3">
        <v>1.22</v>
      </c>
      <c r="I20" s="3">
        <v>1.22</v>
      </c>
      <c r="J20" s="3">
        <v>1.2</v>
      </c>
      <c r="K20" s="3">
        <v>1.18</v>
      </c>
      <c r="L20" s="3">
        <v>1.1599999999999999</v>
      </c>
      <c r="M20" s="3">
        <v>1.1399999999999999</v>
      </c>
      <c r="N20" s="3">
        <v>1.1000000000000001</v>
      </c>
      <c r="O20" s="3">
        <v>1.0900000000000001</v>
      </c>
      <c r="P20" s="3">
        <v>1.07</v>
      </c>
      <c r="S20" s="3" t="s">
        <v>38</v>
      </c>
      <c r="T20" s="3">
        <v>15</v>
      </c>
    </row>
    <row r="21" spans="1:20" x14ac:dyDescent="0.25">
      <c r="A21" s="3">
        <v>160</v>
      </c>
      <c r="B21" s="3">
        <v>1.3</v>
      </c>
      <c r="C21" s="3">
        <v>1.3</v>
      </c>
      <c r="D21" s="3">
        <v>1.29</v>
      </c>
      <c r="E21" s="3">
        <v>1.27</v>
      </c>
      <c r="F21" s="3">
        <v>1.26</v>
      </c>
      <c r="G21" s="3">
        <v>1.25</v>
      </c>
      <c r="H21" s="3">
        <v>1.24</v>
      </c>
      <c r="I21" s="3">
        <v>1.23</v>
      </c>
      <c r="J21" s="3">
        <v>1.22</v>
      </c>
      <c r="K21" s="3">
        <v>1.2</v>
      </c>
      <c r="L21" s="3">
        <v>1.18</v>
      </c>
      <c r="M21" s="3">
        <v>1.1599999999999999</v>
      </c>
      <c r="N21" s="3">
        <v>1.1200000000000001</v>
      </c>
      <c r="O21" s="3">
        <v>1.1100000000000001</v>
      </c>
      <c r="P21" s="3">
        <v>1.1000000000000001</v>
      </c>
      <c r="S21" s="3" t="s">
        <v>39</v>
      </c>
      <c r="T21" s="3">
        <v>16</v>
      </c>
    </row>
    <row r="22" spans="1:20" x14ac:dyDescent="0.25">
      <c r="A22" s="3">
        <v>180</v>
      </c>
      <c r="B22" s="3">
        <v>1.31</v>
      </c>
      <c r="C22" s="3">
        <v>1.31</v>
      </c>
      <c r="D22" s="3">
        <v>1.31</v>
      </c>
      <c r="E22" s="3">
        <v>1.28</v>
      </c>
      <c r="F22" s="3">
        <v>1.27</v>
      </c>
      <c r="G22" s="3">
        <v>1.27</v>
      </c>
      <c r="H22" s="3">
        <v>1.26</v>
      </c>
      <c r="I22" s="3">
        <v>1.25</v>
      </c>
      <c r="J22" s="3">
        <v>1.23</v>
      </c>
      <c r="K22" s="3">
        <v>1.22</v>
      </c>
      <c r="L22" s="3">
        <v>1.2</v>
      </c>
      <c r="M22" s="3">
        <v>1.18</v>
      </c>
      <c r="N22" s="3">
        <v>1.1399999999999999</v>
      </c>
      <c r="O22" s="3">
        <v>1.1399999999999999</v>
      </c>
      <c r="P22" s="3">
        <v>1.1200000000000001</v>
      </c>
    </row>
    <row r="23" spans="1:20" x14ac:dyDescent="0.25">
      <c r="A23" s="3">
        <v>200</v>
      </c>
      <c r="B23" s="3">
        <v>1.32</v>
      </c>
      <c r="C23" s="3">
        <v>1.32</v>
      </c>
      <c r="D23" s="3">
        <v>1.32</v>
      </c>
      <c r="E23" s="3">
        <v>1.29</v>
      </c>
      <c r="F23" s="3">
        <v>1.28</v>
      </c>
      <c r="G23" s="3">
        <v>1.28</v>
      </c>
      <c r="H23" s="3">
        <v>1.27</v>
      </c>
      <c r="I23" s="3">
        <v>1.26</v>
      </c>
      <c r="J23" s="3">
        <v>1.25</v>
      </c>
      <c r="K23" s="3">
        <v>1.23</v>
      </c>
      <c r="L23" s="3">
        <v>1.21</v>
      </c>
      <c r="M23" s="3">
        <v>1.2</v>
      </c>
      <c r="N23" s="3">
        <v>1.1599999999999999</v>
      </c>
      <c r="O23" s="3">
        <v>1.1599999999999999</v>
      </c>
      <c r="P23" s="3">
        <v>1.1399999999999999</v>
      </c>
    </row>
    <row r="24" spans="1:20" x14ac:dyDescent="0.25">
      <c r="A24" s="3">
        <v>250</v>
      </c>
      <c r="B24" s="3">
        <v>1.34</v>
      </c>
      <c r="C24" s="3">
        <v>1.34</v>
      </c>
      <c r="D24" s="3">
        <v>1.33</v>
      </c>
      <c r="E24" s="3">
        <v>1.31</v>
      </c>
      <c r="F24" s="3">
        <v>1.31</v>
      </c>
      <c r="G24" s="3">
        <v>1.31</v>
      </c>
      <c r="H24" s="3">
        <v>1.3</v>
      </c>
      <c r="I24" s="3">
        <v>1.29</v>
      </c>
      <c r="J24" s="3">
        <v>1.28</v>
      </c>
      <c r="K24" s="3">
        <v>1.27</v>
      </c>
      <c r="L24" s="3">
        <v>1.25</v>
      </c>
      <c r="M24" s="3">
        <v>1.23</v>
      </c>
      <c r="N24" s="3">
        <v>1.2</v>
      </c>
      <c r="O24" s="3">
        <v>1.2</v>
      </c>
      <c r="P24" s="3">
        <v>1.18</v>
      </c>
    </row>
    <row r="26" spans="1:20" x14ac:dyDescent="0.25">
      <c r="A26" s="3" t="s">
        <v>40</v>
      </c>
      <c r="B26" s="2">
        <f>'CARGA DE VENTO EM PORTICOS'!E3</f>
        <v>46.5</v>
      </c>
    </row>
    <row r="27" spans="1:20" x14ac:dyDescent="0.25">
      <c r="A27" s="4" t="str">
        <f>'CARGA DE VENTO EM PORTICOS'!C7</f>
        <v>Categoria I</v>
      </c>
    </row>
    <row r="28" spans="1:20" x14ac:dyDescent="0.25">
      <c r="A28" s="2" t="str">
        <f>'CARGA DE VENTO EM PORTICOS'!D7</f>
        <v>Classe A</v>
      </c>
    </row>
    <row r="29" spans="1:20" x14ac:dyDescent="0.25">
      <c r="A29" s="3" t="s">
        <v>14</v>
      </c>
      <c r="B29" s="3">
        <f>VLOOKUP(IF(B26&lt;=5,5,IF(B26&lt;=10,10,IF(B26&lt;=15,15,IF(B26&lt;=20,20,IF(B26&lt;=30,30,IF(B26&lt;=40,40,IF(B26&lt;=50,50,IF(B26&lt;=60,60,IF(B26&lt;=80,80,IF(B26&lt;=100,100,IF(B26&lt;=120,120,IF(B26&lt;=140,140,IF(B26&lt;=160,160,IF(B26&lt;=180,180,IF(B26&lt;=200,200,250))))))))))))))),S2tabela,IF(AND(A27="Categoria I",A28="Classe A"),2,IF(AND(A27="Categoria I",A28="Classe B"),3,IF(AND(A27="Categoria I",A28="Classe C"),4,IF(AND(A27="Categoria II",A28="Classe A"),5,IF(AND(A27="Categoria II",A28="Classe B"),6,IF(AND(A27="Categoria II",A28="Classe C"),7,IF(AND(A27="Categoria III",A28="Classe A"),8,IF(AND(A27="Categoria III",A28="Classe B"),9,IF(AND(A27="Categoria III",A28="Classe C"),10,IF(AND(A27="Categoria IV",A28="Classe A"),11,IF(AND(A27="Categoria IV",A28="Classe B"),12,IF(AND(A27="Categoria IV",A28="Classe C"),13,IF(AND(A27="Categoria V",A28="Classe A"),14,IF(AND(A27="Categoria V",A28="Classe B"),15,16)))))))))))))),FALSE)</f>
        <v>1.21</v>
      </c>
    </row>
  </sheetData>
  <mergeCells count="5">
    <mergeCell ref="B7:D7"/>
    <mergeCell ref="E7:G7"/>
    <mergeCell ref="H7:J7"/>
    <mergeCell ref="K7:M7"/>
    <mergeCell ref="N7:P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CARGA DE VENTO EM PORTICOS</vt:lpstr>
      <vt:lpstr>S2</vt:lpstr>
      <vt:lpstr>categoriaclasse</vt:lpstr>
      <vt:lpstr>S2tabela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Tavares da Silva</dc:creator>
  <cp:lastModifiedBy>Felipe</cp:lastModifiedBy>
  <dcterms:created xsi:type="dcterms:W3CDTF">2016-02-20T23:37:37Z</dcterms:created>
  <dcterms:modified xsi:type="dcterms:W3CDTF">2021-08-13T19:40:02Z</dcterms:modified>
</cp:coreProperties>
</file>